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Servicios 2024\Maquinaria\07.JULIO\RÍO BRANCO+MELO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J30" i="1" l="1"/>
  <c r="K30" i="1" s="1"/>
  <c r="J31" i="1" l="1"/>
  <c r="K31" i="1" s="1"/>
  <c r="J29" i="1"/>
  <c r="K29" i="1" s="1"/>
  <c r="J28" i="1"/>
  <c r="K28" i="1" s="1"/>
  <c r="J26" i="1"/>
  <c r="K26" i="1" s="1"/>
  <c r="J24" i="1"/>
  <c r="K24" i="1" s="1"/>
  <c r="J25" i="1"/>
  <c r="K25" i="1" s="1"/>
  <c r="J23" i="1"/>
  <c r="K23" i="1" s="1"/>
</calcChain>
</file>

<file path=xl/sharedStrings.xml><?xml version="1.0" encoding="utf-8"?>
<sst xmlns="http://schemas.openxmlformats.org/spreadsheetml/2006/main" count="78" uniqueCount="46">
  <si>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</si>
  <si>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</si>
  <si>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</si>
  <si>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</si>
  <si>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</si>
  <si>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</si>
  <si>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</si>
  <si>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</si>
  <si>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</si>
  <si>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</si>
  <si>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</si>
  <si>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</si>
  <si>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</si>
  <si>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</si>
  <si>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</si>
  <si>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</si>
  <si>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</si>
  <si>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</si>
  <si>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</si>
  <si>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</si>
  <si>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</si>
  <si>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</si>
  <si>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</si>
  <si>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</si>
  <si>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</si>
  <si>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</si>
  <si>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</si>
  <si>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</si>
  <si>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</si>
  <si>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</si>
  <si>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</si>
  <si>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</si>
  <si>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</si>
  <si>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</si>
  <si>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Hora</t>
  </si>
  <si>
    <t>RÍO BRANCO</t>
  </si>
  <si>
    <t>Río Branco</t>
  </si>
  <si>
    <t>Servicio de Rodillo Pata de Cabra</t>
  </si>
  <si>
    <t>MELO</t>
  </si>
  <si>
    <t>Melo</t>
  </si>
  <si>
    <t>SG-01 01/07/2024</t>
  </si>
  <si>
    <t>MP-01 01/07/2024</t>
  </si>
  <si>
    <t>Servicio de Rodillo Compactador (Peso operativo 4500 Kg)</t>
  </si>
  <si>
    <t>Servicios de Retroexcavadora con Pala y Brazo de Retro</t>
  </si>
  <si>
    <t>Servicio de Flete</t>
  </si>
  <si>
    <t>Servicio de Alquiler Ahoyador/Mecha (Compatible con Minicargador New Holland L218)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</si>
</sst>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</cellStyleXfs>
  <cellXfs count="5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3" xfId="1" applyFont="1" applyFill="1" applyBorder="1" applyAlignment="1" applyProtection="1">
      <alignment horizontal="left"/>
    </xf>
    <xf numFmtId="3" fontId="8" fillId="0" borderId="1" xfId="0" applyNumberFormat="1" applyFont="1" applyBorder="1" applyAlignment="1" applyProtection="1">
      <alignment horizontal="center"/>
    </xf>
    <xf numFmtId="167" fontId="8" fillId="0" borderId="1" xfId="12" applyNumberFormat="1" applyFont="1" applyFill="1" applyBorder="1" applyAlignment="1" applyProtection="1">
      <alignment horizontal="center"/>
    </xf>
    <xf numFmtId="0" fontId="7" fillId="3" borderId="5" xfId="1" applyFont="1" applyFill="1" applyBorder="1" applyAlignment="1" applyProtection="1">
      <alignment horizontal="left" vertical="center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1276350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5"/>
  <sheetViews>
    <sheetView tabSelected="1" zoomScaleNormal="100" workbookViewId="0">
      <selection activeCell="G34" sqref="G34"/>
    </sheetView>
  </sheetViews>
  <sheetFormatPr baseColWidth="10" defaultColWidth="15.85546875" defaultRowHeight="12.75" x14ac:dyDescent="0.2"/>
  <cols>
    <col min="1" max="1" width="6.7109375" style="8" customWidth="1"/>
    <col min="2" max="2" width="15.42578125" style="21" bestFit="1" customWidth="1"/>
    <col min="3" max="3" width="13.28515625" style="21" customWidth="1"/>
    <col min="4" max="4" width="15" style="1" customWidth="1"/>
    <col min="5" max="5" width="67.14062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2"/>
      <c r="B8" s="24"/>
      <c r="D8" s="11" t="s">
        <v>7</v>
      </c>
      <c r="E8" s="26"/>
      <c r="F8" s="1" t="s">
        <v>12</v>
      </c>
      <c r="G8" s="45"/>
      <c r="H8" s="36"/>
      <c r="I8" s="10"/>
      <c r="J8" s="1" t="s">
        <v>25</v>
      </c>
    </row>
    <row r="9" spans="1:12" x14ac:dyDescent="0.2">
      <c r="A9" s="12"/>
      <c r="B9" s="9"/>
      <c r="D9" s="8"/>
      <c r="E9" s="8"/>
      <c r="G9" s="45"/>
      <c r="I9" s="12"/>
    </row>
    <row r="10" spans="1:12" x14ac:dyDescent="0.2">
      <c r="A10" s="43"/>
      <c r="D10" s="11" t="s">
        <v>6</v>
      </c>
      <c r="E10" s="26"/>
      <c r="F10" s="1" t="s">
        <v>13</v>
      </c>
      <c r="G10" s="45"/>
      <c r="H10" s="36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5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5"/>
      <c r="H12" s="36"/>
      <c r="I12" s="1"/>
      <c r="J12" s="1" t="s">
        <v>20</v>
      </c>
      <c r="K12" s="26"/>
    </row>
    <row r="13" spans="1:12" x14ac:dyDescent="0.2">
      <c r="D13" s="8"/>
      <c r="E13" s="8"/>
      <c r="F13" s="12"/>
      <c r="G13" s="4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1"/>
      <c r="H14" s="36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1"/>
      <c r="H16" s="36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8"/>
      <c r="H18" s="7"/>
      <c r="I18" s="50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44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7" customFormat="1" x14ac:dyDescent="0.2">
      <c r="A22" s="54" t="s">
        <v>35</v>
      </c>
      <c r="B22" s="29"/>
      <c r="C22" s="29"/>
      <c r="D22" s="30"/>
      <c r="E22" s="29"/>
      <c r="F22" s="31"/>
      <c r="G22" s="32"/>
      <c r="H22" s="32"/>
      <c r="I22" s="33"/>
      <c r="J22" s="34"/>
      <c r="K22" s="33"/>
      <c r="L22" s="35"/>
    </row>
    <row r="23" spans="1:12" x14ac:dyDescent="0.2">
      <c r="A23" s="21">
        <v>1</v>
      </c>
      <c r="B23" s="21" t="s">
        <v>36</v>
      </c>
      <c r="C23" s="21" t="s">
        <v>33</v>
      </c>
      <c r="D23" s="52">
        <v>412050</v>
      </c>
      <c r="E23" s="1" t="s">
        <v>43</v>
      </c>
      <c r="F23" s="21" t="s">
        <v>34</v>
      </c>
      <c r="G23" s="21">
        <v>1</v>
      </c>
      <c r="H23" s="53" t="s">
        <v>32</v>
      </c>
      <c r="I23" s="48"/>
      <c r="J23" s="49">
        <f>+I23*0.22</f>
        <v>0</v>
      </c>
      <c r="K23" s="49">
        <f>+(I23+J23)*G23</f>
        <v>0</v>
      </c>
      <c r="L23" s="39"/>
    </row>
    <row r="24" spans="1:12" x14ac:dyDescent="0.2">
      <c r="A24" s="21">
        <v>2</v>
      </c>
      <c r="B24" s="21" t="s">
        <v>36</v>
      </c>
      <c r="C24" s="21" t="s">
        <v>33</v>
      </c>
      <c r="D24" s="52">
        <v>412212</v>
      </c>
      <c r="E24" s="1" t="s">
        <v>42</v>
      </c>
      <c r="F24" s="21" t="s">
        <v>34</v>
      </c>
      <c r="G24" s="21">
        <v>1</v>
      </c>
      <c r="H24" s="53" t="s">
        <v>32</v>
      </c>
      <c r="I24" s="48"/>
      <c r="J24" s="49">
        <f>+I24*0.22</f>
        <v>0</v>
      </c>
      <c r="K24" s="49">
        <f>+(I24+J24)*G24</f>
        <v>0</v>
      </c>
      <c r="L24" s="39"/>
    </row>
    <row r="25" spans="1:12" x14ac:dyDescent="0.2">
      <c r="A25" s="21">
        <v>3</v>
      </c>
      <c r="B25" s="21" t="s">
        <v>36</v>
      </c>
      <c r="C25" s="21" t="s">
        <v>33</v>
      </c>
      <c r="D25" s="52">
        <v>412224</v>
      </c>
      <c r="E25" s="1" t="s">
        <v>37</v>
      </c>
      <c r="F25" s="21" t="s">
        <v>34</v>
      </c>
      <c r="G25" s="21">
        <v>1</v>
      </c>
      <c r="H25" s="53" t="s">
        <v>32</v>
      </c>
      <c r="I25" s="48"/>
      <c r="J25" s="49">
        <f>+I25*0.22</f>
        <v>0</v>
      </c>
      <c r="K25" s="49">
        <f>+(I25+J25)*G25</f>
        <v>0</v>
      </c>
      <c r="L25" s="39"/>
    </row>
    <row r="26" spans="1:12" x14ac:dyDescent="0.2">
      <c r="A26" s="21">
        <v>4</v>
      </c>
      <c r="B26" s="21" t="s">
        <v>36</v>
      </c>
      <c r="C26" s="21" t="s">
        <v>33</v>
      </c>
      <c r="D26" s="52">
        <v>412015</v>
      </c>
      <c r="E26" s="1" t="s">
        <v>44</v>
      </c>
      <c r="F26" s="21" t="s">
        <v>28</v>
      </c>
      <c r="G26" s="21">
        <v>1</v>
      </c>
      <c r="H26" s="53" t="s">
        <v>32</v>
      </c>
      <c r="I26" s="48"/>
      <c r="J26" s="49">
        <f>+I26*0.22</f>
        <v>0</v>
      </c>
      <c r="K26" s="49">
        <f>+(I26+J26)*G26</f>
        <v>0</v>
      </c>
      <c r="L26" s="39"/>
    </row>
    <row r="27" spans="1:12" s="37" customFormat="1" x14ac:dyDescent="0.2">
      <c r="A27" s="54" t="s">
        <v>38</v>
      </c>
      <c r="B27" s="29"/>
      <c r="C27" s="29"/>
      <c r="D27" s="30"/>
      <c r="E27" s="29"/>
      <c r="F27" s="31"/>
      <c r="G27" s="32"/>
      <c r="H27" s="32"/>
      <c r="I27" s="33"/>
      <c r="J27" s="34"/>
      <c r="K27" s="33"/>
      <c r="L27" s="35"/>
    </row>
    <row r="28" spans="1:12" x14ac:dyDescent="0.2">
      <c r="A28" s="21">
        <v>5</v>
      </c>
      <c r="B28" s="21" t="s">
        <v>39</v>
      </c>
      <c r="C28" s="21" t="s">
        <v>33</v>
      </c>
      <c r="D28" s="52">
        <v>412050</v>
      </c>
      <c r="E28" s="1" t="s">
        <v>43</v>
      </c>
      <c r="F28" s="21" t="s">
        <v>34</v>
      </c>
      <c r="G28" s="21">
        <v>1</v>
      </c>
      <c r="H28" s="53" t="s">
        <v>32</v>
      </c>
      <c r="I28" s="48"/>
      <c r="J28" s="49">
        <f>+I28*0.22</f>
        <v>0</v>
      </c>
      <c r="K28" s="49">
        <f>+(I28+J28)*G28</f>
        <v>0</v>
      </c>
      <c r="L28" s="39"/>
    </row>
    <row r="29" spans="1:12" x14ac:dyDescent="0.2">
      <c r="A29" s="21">
        <v>6</v>
      </c>
      <c r="B29" s="21" t="s">
        <v>39</v>
      </c>
      <c r="C29" s="21" t="s">
        <v>33</v>
      </c>
      <c r="D29" s="52">
        <v>412224</v>
      </c>
      <c r="E29" s="1" t="s">
        <v>37</v>
      </c>
      <c r="F29" s="21" t="s">
        <v>34</v>
      </c>
      <c r="G29" s="21">
        <v>1</v>
      </c>
      <c r="H29" s="53" t="s">
        <v>32</v>
      </c>
      <c r="I29" s="48"/>
      <c r="J29" s="49">
        <f>+I29*0.22</f>
        <v>0</v>
      </c>
      <c r="K29" s="49">
        <f>+(I29+J29)*G29</f>
        <v>0</v>
      </c>
      <c r="L29" s="39"/>
    </row>
    <row r="30" spans="1:12" x14ac:dyDescent="0.2">
      <c r="A30" s="21">
        <v>7</v>
      </c>
      <c r="B30" s="21" t="s">
        <v>39</v>
      </c>
      <c r="C30" s="21" t="s">
        <v>33</v>
      </c>
      <c r="D30" s="52">
        <v>412225</v>
      </c>
      <c r="E30" s="1" t="s">
        <v>45</v>
      </c>
      <c r="F30" s="21" t="s">
        <v>34</v>
      </c>
      <c r="G30" s="21">
        <v>1</v>
      </c>
      <c r="H30" s="53" t="s">
        <v>32</v>
      </c>
      <c r="I30" s="48"/>
      <c r="J30" s="49">
        <f>+I30*0.22</f>
        <v>0</v>
      </c>
      <c r="K30" s="49">
        <f>+(I30+J30)*G30</f>
        <v>0</v>
      </c>
      <c r="L30" s="39"/>
    </row>
    <row r="31" spans="1:12" x14ac:dyDescent="0.2">
      <c r="A31" s="21">
        <v>8</v>
      </c>
      <c r="B31" s="21" t="s">
        <v>39</v>
      </c>
      <c r="C31" s="21" t="s">
        <v>33</v>
      </c>
      <c r="D31" s="52">
        <v>412015</v>
      </c>
      <c r="E31" s="1" t="s">
        <v>44</v>
      </c>
      <c r="F31" s="21" t="s">
        <v>28</v>
      </c>
      <c r="G31" s="21">
        <v>1</v>
      </c>
      <c r="H31" s="53" t="s">
        <v>32</v>
      </c>
      <c r="I31" s="48"/>
      <c r="J31" s="49">
        <f>+I31*0.22</f>
        <v>0</v>
      </c>
      <c r="K31" s="49">
        <f>+(I31+J31)*G31</f>
        <v>0</v>
      </c>
      <c r="L31" s="39"/>
    </row>
    <row r="34" spans="10:11" x14ac:dyDescent="0.2">
      <c r="J34" s="46" t="s">
        <v>26</v>
      </c>
      <c r="K34" s="46" t="s">
        <v>27</v>
      </c>
    </row>
    <row r="35" spans="10:11" ht="25.5" x14ac:dyDescent="0.2">
      <c r="J35" s="47" t="s">
        <v>40</v>
      </c>
      <c r="K35" s="47" t="s">
        <v>41</v>
      </c>
    </row>
  </sheetData>
  <sheetProtection selectLockedCells="1" autoFilter="0"/>
  <sortState ref="D23:E26">
    <sortCondition ref="D23:D26"/>
  </sortState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2024-03-12T18:03:23Z</cp:lastPrinted>
  <dcterms:created xsi:type="dcterms:W3CDTF">2019-08-27T18:47:03Z</dcterms:created>
  <dcterms:modified xsi:type="dcterms:W3CDTF">2024-07-02T16:47:15Z</dcterms:modified>
</cp:coreProperties>
</file>